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ODT\08\0727_WAR-73-12.93\116921\400-Engineering\Roadway\EngData\"/>
    </mc:Choice>
  </mc:AlternateContent>
  <xr:revisionPtr revIDLastSave="0" documentId="13_ncr:1_{7811B6D1-BC64-4AE4-A37A-C538D7C1385D}" xr6:coauthVersionLast="47" xr6:coauthVersionMax="47" xr10:uidLastSave="{00000000-0000-0000-0000-000000000000}"/>
  <bookViews>
    <workbookView xWindow="28680" yWindow="-120" windowWidth="29040" windowHeight="17640" xr2:uid="{A246FD69-5DC3-46DB-904D-106210F2BA6D}"/>
  </bookViews>
  <sheets>
    <sheet name="war-7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4" i="3" l="1"/>
  <c r="M23" i="3"/>
  <c r="M22" i="3"/>
  <c r="M21" i="3"/>
  <c r="M20" i="3"/>
  <c r="M19" i="3"/>
  <c r="L9" i="3"/>
  <c r="M9" i="3"/>
  <c r="N9" i="3"/>
  <c r="G14" i="3"/>
  <c r="D14" i="3"/>
  <c r="C14" i="3"/>
  <c r="G8" i="3"/>
  <c r="G10" i="3"/>
  <c r="G12" i="3"/>
  <c r="G16" i="3"/>
  <c r="G18" i="3"/>
  <c r="G20" i="3"/>
  <c r="D20" i="3"/>
  <c r="C20" i="3"/>
  <c r="D18" i="3"/>
  <c r="C18" i="3"/>
  <c r="E19" i="3" s="1"/>
  <c r="D16" i="3"/>
  <c r="C16" i="3"/>
  <c r="D12" i="3"/>
  <c r="C12" i="3"/>
  <c r="D10" i="3"/>
  <c r="C10" i="3"/>
  <c r="D8" i="3"/>
  <c r="C8" i="3"/>
  <c r="C6" i="3"/>
  <c r="H19" i="3"/>
  <c r="F11" i="3" l="1"/>
  <c r="H11" i="3"/>
  <c r="H21" i="3"/>
  <c r="F21" i="3"/>
  <c r="E21" i="3"/>
  <c r="F19" i="3"/>
  <c r="E11" i="3"/>
  <c r="H17" i="3"/>
  <c r="H15" i="3"/>
  <c r="H5" i="3"/>
  <c r="H9" i="3"/>
  <c r="H13" i="3"/>
  <c r="H7" i="3" l="1"/>
  <c r="H37" i="3" l="1"/>
  <c r="F17" i="3"/>
  <c r="F9" i="3"/>
  <c r="E17" i="3"/>
  <c r="E15" i="3"/>
  <c r="E13" i="3"/>
  <c r="E7" i="3"/>
  <c r="E5" i="3"/>
  <c r="F13" i="3" l="1"/>
  <c r="F15" i="3"/>
  <c r="F7" i="3"/>
  <c r="F5" i="3"/>
  <c r="E9" i="3"/>
  <c r="E37" i="3" s="1"/>
  <c r="F37" i="3" l="1"/>
</calcChain>
</file>

<file path=xl/sharedStrings.xml><?xml version="1.0" encoding="utf-8"?>
<sst xmlns="http://schemas.openxmlformats.org/spreadsheetml/2006/main" count="27" uniqueCount="24">
  <si>
    <t>END AREA (SQUARE YARDS)</t>
  </si>
  <si>
    <t>VOLUME (CUBIC YARDS)</t>
  </si>
  <si>
    <t>STATION</t>
  </si>
  <si>
    <t>CUT</t>
  </si>
  <si>
    <t>FILL</t>
  </si>
  <si>
    <t>TOTALS</t>
  </si>
  <si>
    <t>SEEDING (YARDS)</t>
  </si>
  <si>
    <t>END WIDTH</t>
  </si>
  <si>
    <t>SQUARE YARDS</t>
  </si>
  <si>
    <t>EARTHWORK QUANTITY SUBSUMMARY</t>
  </si>
  <si>
    <t>STATION FROM</t>
  </si>
  <si>
    <t>STATION TO</t>
  </si>
  <si>
    <t>EXCAVATION</t>
  </si>
  <si>
    <t>EMBANKMENT</t>
  </si>
  <si>
    <t>SEEDING AND MULCHING</t>
  </si>
  <si>
    <t>CY</t>
  </si>
  <si>
    <t>SY</t>
  </si>
  <si>
    <t>TO GENERAL SUMMARY</t>
  </si>
  <si>
    <t>topsoil</t>
  </si>
  <si>
    <t>repair s&amp;m</t>
  </si>
  <si>
    <t>inter-seeding</t>
  </si>
  <si>
    <t>fertilizer</t>
  </si>
  <si>
    <t>lime</t>
  </si>
  <si>
    <t>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</si>
</sst>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+0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164" fontId="0" fillId="0" borderId="0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5" xfId="0" applyBorder="1"/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5" xfId="0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0" fillId="0" borderId="4" xfId="0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0" fontId="0" fillId="0" borderId="8" xfId="0" applyBorder="1"/>
    <xf numFmtId="0" fontId="0" fillId="0" borderId="7" xfId="0" applyBorder="1"/>
    <xf numFmtId="0" fontId="0" fillId="0" borderId="10" xfId="0" applyBorder="1"/>
    <xf numFmtId="0" fontId="0" fillId="0" borderId="11" xfId="0" applyBorder="1"/>
    <xf numFmtId="2" fontId="0" fillId="0" borderId="12" xfId="0" applyNumberFormat="1" applyBorder="1"/>
    <xf numFmtId="164" fontId="0" fillId="0" borderId="5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5" xfId="0" applyNumberFormat="1" applyBorder="1"/>
    <xf numFmtId="0" fontId="0" fillId="0" borderId="4" xfId="0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47BE2-1F17-402C-B19D-49BD3F551022}">
  <dimension ref="A2:N45"/>
  <sheetViews>
    <sheetView tabSelected="1" workbookViewId="0">
      <selection activeCell="N21" sqref="N21"/>
    </sheetView>
  </sheetViews>
  <sheetFormatPr defaultRowHeight="15" x14ac:dyDescent="0.25"/>
  <cols>
    <col min="2" max="8" width="14.7109375" customWidth="1"/>
    <col min="10" max="13" width="15.7109375" customWidth="1"/>
    <col min="14" max="14" width="23.42578125" customWidth="1"/>
  </cols>
  <sheetData>
    <row r="2" spans="2:14" x14ac:dyDescent="0.25">
      <c r="B2" s="1"/>
      <c r="C2" s="36" t="s">
        <v>0</v>
      </c>
      <c r="D2" s="37"/>
      <c r="E2" s="36" t="s">
        <v>1</v>
      </c>
      <c r="F2" s="37"/>
      <c r="G2" s="38" t="s">
        <v>6</v>
      </c>
      <c r="H2" s="37"/>
      <c r="J2" s="39" t="s">
        <v>9</v>
      </c>
      <c r="K2" s="39"/>
      <c r="L2" s="39"/>
      <c r="M2" s="39"/>
      <c r="N2" s="39"/>
    </row>
    <row r="3" spans="2:14" x14ac:dyDescent="0.25">
      <c r="B3" s="2" t="s">
        <v>2</v>
      </c>
      <c r="C3" s="2" t="s">
        <v>3</v>
      </c>
      <c r="D3" s="2" t="s">
        <v>4</v>
      </c>
      <c r="E3" s="2" t="s">
        <v>3</v>
      </c>
      <c r="F3" s="2" t="s">
        <v>4</v>
      </c>
      <c r="G3" s="2" t="s">
        <v>7</v>
      </c>
      <c r="H3" s="2" t="s">
        <v>8</v>
      </c>
      <c r="J3" s="39" t="s">
        <v>10</v>
      </c>
      <c r="K3" s="39" t="s">
        <v>11</v>
      </c>
      <c r="L3" s="39">
        <v>203</v>
      </c>
      <c r="M3" s="39"/>
      <c r="N3" s="21">
        <v>659</v>
      </c>
    </row>
    <row r="4" spans="2:14" x14ac:dyDescent="0.25">
      <c r="B4" s="3">
        <v>68650</v>
      </c>
      <c r="C4" s="18">
        <v>0</v>
      </c>
      <c r="D4" s="4">
        <v>0</v>
      </c>
      <c r="E4" s="18"/>
      <c r="F4" s="5"/>
      <c r="G4" s="11">
        <v>0</v>
      </c>
      <c r="H4" s="6"/>
      <c r="I4" s="12"/>
      <c r="J4" s="39"/>
      <c r="K4" s="39"/>
      <c r="L4" s="21" t="s">
        <v>12</v>
      </c>
      <c r="M4" s="21" t="s">
        <v>13</v>
      </c>
      <c r="N4" s="21" t="s">
        <v>14</v>
      </c>
    </row>
    <row r="5" spans="2:14" x14ac:dyDescent="0.25">
      <c r="B5" s="3"/>
      <c r="C5" s="19"/>
      <c r="D5" s="4"/>
      <c r="E5" s="19">
        <f>ROUNDUP(((C4+C6)/2)*(($B6-$B4)/3),0)</f>
        <v>9</v>
      </c>
      <c r="F5" s="5">
        <f>ROUNDUP(((D4+D6)/2)*(($B6-$B4)/3),0)</f>
        <v>0</v>
      </c>
      <c r="G5" s="11"/>
      <c r="H5" s="6">
        <f>ROUNDUP(((B6-B4)/3)*((G4+G6)/2),0)</f>
        <v>0</v>
      </c>
      <c r="I5" s="12"/>
      <c r="J5" s="39"/>
      <c r="K5" s="39"/>
      <c r="L5" s="21" t="s">
        <v>15</v>
      </c>
      <c r="M5" s="21" t="s">
        <v>15</v>
      </c>
      <c r="N5" s="21" t="s">
        <v>16</v>
      </c>
    </row>
    <row r="6" spans="2:14" x14ac:dyDescent="0.25">
      <c r="B6" s="3">
        <v>68690</v>
      </c>
      <c r="C6" s="20">
        <f>11.33/9</f>
        <v>1.2588888888888889</v>
      </c>
      <c r="D6" s="10">
        <v>0</v>
      </c>
      <c r="E6" s="19"/>
      <c r="F6" s="5"/>
      <c r="G6" s="11">
        <v>0</v>
      </c>
      <c r="H6" s="14"/>
      <c r="I6" s="12"/>
      <c r="J6" s="22">
        <v>68650</v>
      </c>
      <c r="K6" s="22">
        <v>69005</v>
      </c>
      <c r="L6" s="21">
        <v>343</v>
      </c>
      <c r="M6" s="21">
        <v>189</v>
      </c>
      <c r="N6" s="21">
        <v>1313</v>
      </c>
    </row>
    <row r="7" spans="2:14" x14ac:dyDescent="0.25">
      <c r="B7" s="3"/>
      <c r="C7" s="20"/>
      <c r="D7" s="10"/>
      <c r="E7" s="19">
        <f t="shared" ref="E7:F19" si="0">ROUNDUP(((C6+C8)/2)*(($B8-$B6)/3),0)</f>
        <v>334</v>
      </c>
      <c r="F7" s="5">
        <f t="shared" si="0"/>
        <v>189</v>
      </c>
      <c r="G7" s="11"/>
      <c r="H7" s="14">
        <f>ROUNDUP(((B8-B6)/3)*((G6+G8)/2),0)</f>
        <v>1313</v>
      </c>
      <c r="I7" s="12"/>
      <c r="J7" s="22">
        <v>69105</v>
      </c>
      <c r="K7" s="22">
        <v>69540</v>
      </c>
      <c r="L7" s="21">
        <v>596</v>
      </c>
      <c r="M7" s="21">
        <v>468</v>
      </c>
      <c r="N7" s="21">
        <v>2863</v>
      </c>
    </row>
    <row r="8" spans="2:14" x14ac:dyDescent="0.25">
      <c r="B8" s="3">
        <v>69005</v>
      </c>
      <c r="C8" s="20">
        <f>45.87/9</f>
        <v>5.0966666666666667</v>
      </c>
      <c r="D8" s="10">
        <f>32.36/9</f>
        <v>3.5955555555555554</v>
      </c>
      <c r="E8" s="19"/>
      <c r="F8" s="5"/>
      <c r="G8" s="11">
        <f>75/3</f>
        <v>25</v>
      </c>
      <c r="H8" s="14"/>
      <c r="I8" s="12"/>
      <c r="J8" s="22">
        <v>69590</v>
      </c>
      <c r="K8" s="22">
        <v>70000</v>
      </c>
      <c r="L8" s="21">
        <v>293</v>
      </c>
      <c r="M8" s="21">
        <v>295</v>
      </c>
      <c r="N8" s="21">
        <v>1473</v>
      </c>
    </row>
    <row r="9" spans="2:14" x14ac:dyDescent="0.25">
      <c r="B9" s="3"/>
      <c r="C9" s="20"/>
      <c r="D9" s="10"/>
      <c r="E9" s="19">
        <f t="shared" si="0"/>
        <v>166</v>
      </c>
      <c r="F9" s="5">
        <f t="shared" si="0"/>
        <v>99</v>
      </c>
      <c r="G9" s="11"/>
      <c r="H9" s="14">
        <f>ROUNDUP(((B10-B8)/3)*((G8+G10)/2),0)</f>
        <v>778</v>
      </c>
      <c r="I9" s="12"/>
      <c r="J9" s="35" t="s">
        <v>17</v>
      </c>
      <c r="K9" s="35"/>
      <c r="L9" s="34">
        <f>SUM(L6:L8)</f>
        <v>1232</v>
      </c>
      <c r="M9" s="34">
        <f>SUM(M6:M8)</f>
        <v>952</v>
      </c>
      <c r="N9" s="34">
        <f>SUM(N6:N8)</f>
        <v>5649</v>
      </c>
    </row>
    <row r="10" spans="2:14" x14ac:dyDescent="0.25">
      <c r="B10" s="3">
        <v>69105</v>
      </c>
      <c r="C10" s="20">
        <f>43.3/9</f>
        <v>4.8111111111111109</v>
      </c>
      <c r="D10" s="10">
        <f>20.74/9</f>
        <v>2.3044444444444441</v>
      </c>
      <c r="E10" s="19"/>
      <c r="F10" s="5"/>
      <c r="G10" s="11">
        <f>65/3</f>
        <v>21.666666666666668</v>
      </c>
      <c r="H10" s="14"/>
      <c r="I10" s="12"/>
      <c r="J10" s="40"/>
      <c r="K10" s="40"/>
      <c r="L10" s="41"/>
      <c r="M10" s="41"/>
      <c r="N10" s="41"/>
    </row>
    <row r="11" spans="2:14" x14ac:dyDescent="0.25">
      <c r="B11" s="3"/>
      <c r="C11" s="20"/>
      <c r="D11" s="10"/>
      <c r="E11" s="19">
        <f t="shared" si="0"/>
        <v>79</v>
      </c>
      <c r="F11" s="5">
        <f t="shared" si="0"/>
        <v>38</v>
      </c>
      <c r="G11" s="11"/>
      <c r="H11" s="14">
        <f t="shared" ref="H11" si="1">ROUNDUP(((B12-B10)/3)*((G10+G12)/2),0)</f>
        <v>345</v>
      </c>
      <c r="I11" s="12"/>
      <c r="J11" s="40"/>
      <c r="K11" s="40"/>
      <c r="L11" s="41"/>
      <c r="M11" s="41"/>
      <c r="N11" s="41"/>
    </row>
    <row r="12" spans="2:14" x14ac:dyDescent="0.25">
      <c r="B12" s="3">
        <v>69155</v>
      </c>
      <c r="C12" s="20">
        <f>41.33/9</f>
        <v>4.5922222222222224</v>
      </c>
      <c r="D12" s="10">
        <f>20.25/9</f>
        <v>2.25</v>
      </c>
      <c r="E12" s="19"/>
      <c r="F12" s="5"/>
      <c r="G12" s="11">
        <f>59/3</f>
        <v>19.666666666666668</v>
      </c>
      <c r="H12" s="14"/>
      <c r="I12" s="12"/>
      <c r="J12" s="40"/>
      <c r="K12" s="40"/>
      <c r="L12" s="41"/>
      <c r="M12" s="41"/>
      <c r="N12" s="41"/>
    </row>
    <row r="13" spans="2:14" x14ac:dyDescent="0.25">
      <c r="B13" s="3"/>
      <c r="C13" s="20"/>
      <c r="D13" s="10"/>
      <c r="E13" s="19">
        <f t="shared" si="0"/>
        <v>298</v>
      </c>
      <c r="F13" s="5">
        <f t="shared" si="0"/>
        <v>247</v>
      </c>
      <c r="G13" s="11"/>
      <c r="H13" s="14">
        <f>ROUNDUP(((B14-B12)/3)*((G12+G14)/2),0)</f>
        <v>1424</v>
      </c>
      <c r="I13" s="12"/>
      <c r="J13" s="40"/>
      <c r="K13" s="40"/>
      <c r="L13" s="41"/>
      <c r="M13" s="41"/>
      <c r="N13" s="41"/>
    </row>
    <row r="14" spans="2:14" x14ac:dyDescent="0.25">
      <c r="B14" s="3">
        <v>69460</v>
      </c>
      <c r="C14" s="20">
        <f>11.4/9</f>
        <v>1.2666666666666666</v>
      </c>
      <c r="D14" s="10">
        <f>23.4/9</f>
        <v>2.5999999999999996</v>
      </c>
      <c r="E14" s="19"/>
      <c r="F14" s="5"/>
      <c r="G14" s="11">
        <f>25/3</f>
        <v>8.3333333333333339</v>
      </c>
      <c r="H14" s="14"/>
      <c r="I14" s="12"/>
      <c r="J14" s="40"/>
      <c r="K14" s="40"/>
      <c r="L14" s="41"/>
      <c r="M14" s="41"/>
      <c r="N14" s="41"/>
    </row>
    <row r="15" spans="2:14" x14ac:dyDescent="0.25">
      <c r="B15" s="3"/>
      <c r="C15" s="20"/>
      <c r="D15" s="10"/>
      <c r="E15" s="19">
        <f t="shared" si="0"/>
        <v>53</v>
      </c>
      <c r="F15" s="5">
        <f t="shared" si="0"/>
        <v>84</v>
      </c>
      <c r="G15" s="11"/>
      <c r="H15" s="14">
        <f t="shared" ref="H15:H19" si="2">ROUNDUP(((B16-B14)/3)*((G14+G16)/2),0)</f>
        <v>316</v>
      </c>
      <c r="I15" s="12"/>
    </row>
    <row r="16" spans="2:14" x14ac:dyDescent="0.25">
      <c r="B16" s="3">
        <v>69540</v>
      </c>
      <c r="C16" s="20">
        <f>24.13/9</f>
        <v>2.681111111111111</v>
      </c>
      <c r="D16" s="10">
        <f>32.88/9</f>
        <v>3.6533333333333338</v>
      </c>
      <c r="E16" s="19"/>
      <c r="F16" s="5"/>
      <c r="G16" s="11">
        <f>46/3</f>
        <v>15.333333333333334</v>
      </c>
      <c r="H16" s="14"/>
      <c r="I16" s="12"/>
    </row>
    <row r="17" spans="1:13" x14ac:dyDescent="0.25">
      <c r="B17" s="3"/>
      <c r="C17" s="20"/>
      <c r="D17" s="10"/>
      <c r="E17" s="19">
        <f t="shared" si="0"/>
        <v>46</v>
      </c>
      <c r="F17" s="5">
        <f t="shared" si="0"/>
        <v>63</v>
      </c>
      <c r="G17" s="11"/>
      <c r="H17" s="14">
        <f t="shared" si="2"/>
        <v>259</v>
      </c>
      <c r="I17" s="12"/>
    </row>
    <row r="18" spans="1:13" x14ac:dyDescent="0.25">
      <c r="B18" s="3">
        <v>69590</v>
      </c>
      <c r="C18" s="20">
        <f>24.87/9</f>
        <v>2.7633333333333336</v>
      </c>
      <c r="D18" s="11">
        <f>34.26/9</f>
        <v>3.8066666666666666</v>
      </c>
      <c r="E18" s="19"/>
      <c r="F18" s="5"/>
      <c r="G18" s="11">
        <f>47/3</f>
        <v>15.666666666666666</v>
      </c>
      <c r="H18" s="14"/>
      <c r="I18" s="12"/>
    </row>
    <row r="19" spans="1:13" x14ac:dyDescent="0.25">
      <c r="A19" s="7"/>
      <c r="B19" s="26"/>
      <c r="C19" s="7"/>
      <c r="D19" s="7"/>
      <c r="E19" s="19">
        <f t="shared" si="0"/>
        <v>237</v>
      </c>
      <c r="F19" s="5">
        <f t="shared" si="0"/>
        <v>231</v>
      </c>
      <c r="G19" s="33"/>
      <c r="H19" s="14">
        <f t="shared" si="2"/>
        <v>1180</v>
      </c>
      <c r="I19" s="12"/>
      <c r="L19" s="23" t="s">
        <v>18</v>
      </c>
      <c r="M19" s="25">
        <f>ROUND((111/1000)*N9,0)</f>
        <v>627</v>
      </c>
    </row>
    <row r="20" spans="1:13" x14ac:dyDescent="0.25">
      <c r="A20" s="7"/>
      <c r="B20" s="3">
        <v>69950</v>
      </c>
      <c r="C20" s="20">
        <f>10.66/9</f>
        <v>1.1844444444444444</v>
      </c>
      <c r="D20" s="10">
        <f>0.3/9</f>
        <v>3.3333333333333333E-2</v>
      </c>
      <c r="E20" s="19"/>
      <c r="F20" s="5"/>
      <c r="G20" s="11">
        <f>12/3</f>
        <v>4</v>
      </c>
      <c r="H20" s="14"/>
      <c r="I20" s="12"/>
      <c r="L20" s="12" t="s">
        <v>19</v>
      </c>
      <c r="M20" s="26">
        <f>ROUNDUP(0.05*$N$9,0)</f>
        <v>283</v>
      </c>
    </row>
    <row r="21" spans="1:13" x14ac:dyDescent="0.25">
      <c r="A21" s="7"/>
      <c r="B21" s="3"/>
      <c r="C21" s="19"/>
      <c r="D21" s="4"/>
      <c r="E21" s="19">
        <f>ROUNDUP(((C20+C22)/2)*(($B22-$B20)/3),0)</f>
        <v>10</v>
      </c>
      <c r="F21" s="5">
        <f>ROUNDUP(((D20+D22)/2)*(($B22-$B20)/3),0)</f>
        <v>1</v>
      </c>
      <c r="G21" s="11"/>
      <c r="H21" s="14">
        <f>ROUNDUP(((B22-B20)/3)*((G20+G22)/2),0)</f>
        <v>34</v>
      </c>
      <c r="I21" s="12"/>
      <c r="L21" s="12" t="s">
        <v>20</v>
      </c>
      <c r="M21" s="26">
        <f>ROUNDUP(0.05*$N$9,0)</f>
        <v>283</v>
      </c>
    </row>
    <row r="22" spans="1:13" x14ac:dyDescent="0.25">
      <c r="A22" s="7"/>
      <c r="B22" s="3">
        <v>70000</v>
      </c>
      <c r="C22" s="20">
        <v>0</v>
      </c>
      <c r="D22" s="10">
        <v>0</v>
      </c>
      <c r="E22" s="19"/>
      <c r="F22" s="5"/>
      <c r="G22" s="11">
        <v>0</v>
      </c>
      <c r="H22" s="14"/>
      <c r="I22" s="12"/>
      <c r="L22" s="12" t="s">
        <v>21</v>
      </c>
      <c r="M22" s="26">
        <f>ROUNDUP(N9/7410+(2/3)*(M21/7410),2)</f>
        <v>0.79</v>
      </c>
    </row>
    <row r="23" spans="1:13" x14ac:dyDescent="0.25">
      <c r="A23" s="7"/>
      <c r="B23" s="3"/>
      <c r="C23" s="20"/>
      <c r="D23" s="10"/>
      <c r="E23" s="19"/>
      <c r="F23" s="5"/>
      <c r="G23" s="11"/>
      <c r="H23" s="14"/>
      <c r="I23" s="12"/>
      <c r="L23" s="12" t="s">
        <v>22</v>
      </c>
      <c r="M23" s="26">
        <f>ROUNDUP(N9/4840,2)</f>
        <v>1.17</v>
      </c>
    </row>
    <row r="24" spans="1:13" x14ac:dyDescent="0.25">
      <c r="A24" s="7"/>
      <c r="B24" s="3"/>
      <c r="C24" s="20"/>
      <c r="D24" s="10"/>
      <c r="E24" s="19"/>
      <c r="F24" s="5"/>
      <c r="G24" s="11"/>
      <c r="H24" s="14"/>
      <c r="I24" s="12"/>
      <c r="L24" s="24" t="s">
        <v>23</v>
      </c>
      <c r="M24" s="27">
        <f>ROUNDUP(2*(0.0027*N9)+(0.0027*M21),2)</f>
        <v>31.270000000000003</v>
      </c>
    </row>
    <row r="25" spans="1:13" x14ac:dyDescent="0.25">
      <c r="A25" s="7"/>
      <c r="B25" s="3"/>
      <c r="C25" s="20"/>
      <c r="D25" s="10"/>
      <c r="E25" s="19"/>
      <c r="F25" s="5"/>
      <c r="G25" s="11"/>
      <c r="H25" s="14"/>
      <c r="I25" s="12"/>
    </row>
    <row r="26" spans="1:13" x14ac:dyDescent="0.25">
      <c r="B26" s="3"/>
      <c r="C26" s="20"/>
      <c r="D26" s="10"/>
      <c r="E26" s="19"/>
      <c r="F26" s="5"/>
      <c r="G26" s="11"/>
      <c r="H26" s="14"/>
      <c r="I26" s="12"/>
    </row>
    <row r="27" spans="1:13" x14ac:dyDescent="0.25">
      <c r="B27" s="3"/>
      <c r="C27" s="20"/>
      <c r="D27" s="10"/>
      <c r="E27" s="19"/>
      <c r="F27" s="5"/>
      <c r="G27" s="11"/>
      <c r="H27" s="14"/>
      <c r="I27" s="12"/>
    </row>
    <row r="28" spans="1:13" x14ac:dyDescent="0.25">
      <c r="B28" s="3"/>
      <c r="C28" s="20"/>
      <c r="D28" s="10"/>
      <c r="E28" s="19"/>
      <c r="F28" s="5"/>
      <c r="G28" s="11"/>
      <c r="H28" s="14"/>
      <c r="I28" s="12"/>
    </row>
    <row r="29" spans="1:13" x14ac:dyDescent="0.25">
      <c r="B29" s="3"/>
      <c r="C29" s="20"/>
      <c r="D29" s="10"/>
      <c r="E29" s="19"/>
      <c r="F29" s="5"/>
      <c r="G29" s="11"/>
      <c r="H29" s="14"/>
      <c r="I29" s="12"/>
    </row>
    <row r="30" spans="1:13" x14ac:dyDescent="0.25">
      <c r="B30" s="3"/>
      <c r="C30" s="20"/>
      <c r="D30" s="10"/>
      <c r="E30" s="19"/>
      <c r="F30" s="5"/>
      <c r="G30" s="11"/>
      <c r="H30" s="14"/>
      <c r="I30" s="12"/>
    </row>
    <row r="31" spans="1:13" x14ac:dyDescent="0.25">
      <c r="B31" s="3"/>
      <c r="C31" s="20"/>
      <c r="D31" s="10"/>
      <c r="E31" s="19"/>
      <c r="F31" s="5"/>
      <c r="G31" s="11"/>
      <c r="H31" s="14"/>
      <c r="I31" s="12"/>
    </row>
    <row r="32" spans="1:13" x14ac:dyDescent="0.25">
      <c r="B32" s="3"/>
      <c r="C32" s="20"/>
      <c r="D32" s="10"/>
      <c r="E32" s="19"/>
      <c r="F32" s="5"/>
      <c r="G32" s="11"/>
      <c r="H32" s="14"/>
      <c r="I32" s="12"/>
    </row>
    <row r="33" spans="2:9" x14ac:dyDescent="0.25">
      <c r="B33" s="3"/>
      <c r="C33" s="20"/>
      <c r="D33" s="10"/>
      <c r="E33" s="19"/>
      <c r="F33" s="5"/>
      <c r="G33" s="11"/>
      <c r="H33" s="14"/>
      <c r="I33" s="12"/>
    </row>
    <row r="34" spans="2:9" x14ac:dyDescent="0.25">
      <c r="B34" s="3"/>
      <c r="C34" s="20"/>
      <c r="D34" s="11"/>
      <c r="E34" s="19"/>
      <c r="F34" s="5"/>
      <c r="G34" s="11"/>
      <c r="H34" s="14"/>
      <c r="I34" s="12"/>
    </row>
    <row r="35" spans="2:9" x14ac:dyDescent="0.25">
      <c r="B35" s="3"/>
      <c r="C35" s="12"/>
      <c r="E35" s="19"/>
      <c r="F35" s="5"/>
      <c r="G35" s="11"/>
      <c r="H35" s="14"/>
      <c r="I35" s="12"/>
    </row>
    <row r="36" spans="2:9" x14ac:dyDescent="0.25">
      <c r="B36" s="28"/>
      <c r="C36" s="31"/>
      <c r="D36" s="32"/>
      <c r="E36" s="30"/>
      <c r="F36" s="29"/>
      <c r="G36" s="20"/>
      <c r="H36" s="29"/>
      <c r="I36" s="12"/>
    </row>
    <row r="37" spans="2:9" x14ac:dyDescent="0.25">
      <c r="B37" s="15" t="s">
        <v>5</v>
      </c>
      <c r="C37" s="9"/>
      <c r="D37" s="9"/>
      <c r="E37" s="9">
        <f>SUM(E4:E36)</f>
        <v>1232</v>
      </c>
      <c r="F37" s="17">
        <f>SUM(F4:F36)</f>
        <v>952</v>
      </c>
      <c r="G37" s="9"/>
      <c r="H37" s="13">
        <f>SUM(H4:H36)</f>
        <v>5649</v>
      </c>
    </row>
    <row r="38" spans="2:9" x14ac:dyDescent="0.25">
      <c r="B38" s="16"/>
      <c r="C38" s="11"/>
      <c r="D38" s="11"/>
      <c r="E38" s="4"/>
      <c r="F38" s="17"/>
      <c r="G38" s="4"/>
      <c r="H38" s="6"/>
    </row>
    <row r="39" spans="2:9" x14ac:dyDescent="0.25">
      <c r="B39" s="8"/>
      <c r="C39" s="14"/>
      <c r="D39" s="14"/>
      <c r="E39" s="14"/>
      <c r="F39" s="14"/>
      <c r="G39" s="4"/>
      <c r="H39" s="6"/>
    </row>
    <row r="40" spans="2:9" x14ac:dyDescent="0.25">
      <c r="B40" s="8"/>
      <c r="C40" s="4"/>
      <c r="D40" s="4"/>
      <c r="E40" s="4"/>
      <c r="F40" s="4"/>
      <c r="G40" s="4"/>
      <c r="H40" s="6"/>
    </row>
    <row r="41" spans="2:9" x14ac:dyDescent="0.25">
      <c r="B41" s="8"/>
      <c r="C41" s="4"/>
      <c r="D41" s="4"/>
      <c r="E41" s="4"/>
      <c r="F41" s="4"/>
      <c r="G41" s="4"/>
      <c r="H41" s="6"/>
    </row>
    <row r="42" spans="2:9" x14ac:dyDescent="0.25">
      <c r="B42" s="8"/>
      <c r="C42" s="4"/>
      <c r="D42" s="4"/>
      <c r="E42" s="4"/>
      <c r="F42" s="4"/>
      <c r="G42" s="4"/>
      <c r="H42" s="6"/>
    </row>
    <row r="45" spans="2:9" x14ac:dyDescent="0.25">
      <c r="E45" s="7"/>
    </row>
  </sheetData>
  <mergeCells count="8">
    <mergeCell ref="J9:K9"/>
    <mergeCell ref="C2:D2"/>
    <mergeCell ref="E2:F2"/>
    <mergeCell ref="G2:H2"/>
    <mergeCell ref="J2:N2"/>
    <mergeCell ref="J3:J5"/>
    <mergeCell ref="K3:K5"/>
    <mergeCell ref="L3:M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war-73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Jake Laschober</dc:creator>
  <cp:lastModifiedBy>Jake Laschober</cp:lastModifiedBy>
  <dcterms:created xsi:type="dcterms:W3CDTF">2021-09-13T20:38:16Z</dcterms:created>
  <dcterms:modified xsi:type="dcterms:W3CDTF">2022-07-25T21:33:03Z</dcterms:modified>
</cp:coreProperties>
</file>